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C:\Users\silvia.fantoni\Desktop\Consip\000\2 - RDA\Da fare\7 - RdA 51xxx - Distributori\3 - Documentazione\NEW\"/>
    </mc:Choice>
  </mc:AlternateContent>
  <bookViews>
    <workbookView xWindow="0" yWindow="0" windowWidth="19200" windowHeight="7050"/>
  </bookViews>
  <sheets>
    <sheet name="PEF" sheetId="1" r:id="rId1"/>
  </sheets>
  <calcPr calcId="162913" calcOnSave="0"/>
</workbook>
</file>

<file path=xl/calcChain.xml><?xml version="1.0" encoding="utf-8"?>
<calcChain xmlns="http://schemas.openxmlformats.org/spreadsheetml/2006/main">
  <c r="E5" i="1" l="1"/>
  <c r="D5" i="1"/>
  <c r="C5" i="1"/>
  <c r="B5" i="1"/>
  <c r="F6" i="1"/>
  <c r="F9" i="1"/>
  <c r="F17" i="1" l="1"/>
  <c r="F16" i="1" s="1"/>
  <c r="F15" i="1"/>
  <c r="F11" i="1"/>
  <c r="F20" i="1"/>
  <c r="F25" i="1"/>
  <c r="F24" i="1"/>
  <c r="F13" i="1" l="1"/>
  <c r="C19" i="1"/>
  <c r="D19" i="1"/>
  <c r="E19" i="1"/>
  <c r="C16" i="1"/>
  <c r="D16" i="1"/>
  <c r="E16" i="1"/>
  <c r="C14" i="1"/>
  <c r="D14" i="1"/>
  <c r="E14" i="1"/>
  <c r="C12" i="1"/>
  <c r="D12" i="1"/>
  <c r="E12" i="1"/>
  <c r="C10" i="1"/>
  <c r="D10" i="1"/>
  <c r="E10" i="1"/>
  <c r="C8" i="1"/>
  <c r="D8" i="1"/>
  <c r="E8" i="1"/>
  <c r="C23" i="1"/>
  <c r="D23" i="1"/>
  <c r="E23" i="1"/>
  <c r="D7" i="1" l="1"/>
  <c r="C7" i="1"/>
  <c r="E7" i="1"/>
  <c r="D18" i="1" l="1"/>
  <c r="E18" i="1"/>
  <c r="D21" i="1" l="1"/>
  <c r="D22" i="1" s="1"/>
  <c r="E21" i="1"/>
  <c r="E22" i="1" s="1"/>
  <c r="E26" i="1" l="1"/>
  <c r="E27" i="1" s="1"/>
  <c r="D26" i="1"/>
  <c r="D27" i="1" s="1"/>
  <c r="B16" i="1"/>
  <c r="B14" i="1"/>
  <c r="B8" i="1"/>
  <c r="F19" i="1"/>
  <c r="B19" i="1"/>
  <c r="F12" i="1"/>
  <c r="B12" i="1"/>
  <c r="C21" i="1" l="1"/>
  <c r="C22" i="1" s="1"/>
  <c r="C18" i="1"/>
  <c r="F5" i="1"/>
  <c r="F14" i="1"/>
  <c r="B10" i="1"/>
  <c r="B7" i="1" s="1"/>
  <c r="F8" i="1"/>
  <c r="C26" i="1" l="1"/>
  <c r="C27" i="1" s="1"/>
  <c r="F10" i="1"/>
  <c r="B21" i="1"/>
  <c r="B22" i="1" s="1"/>
  <c r="B18" i="1"/>
  <c r="F7" i="1" l="1"/>
  <c r="F21" i="1" s="1"/>
  <c r="B23" i="1" l="1"/>
  <c r="B26" i="1" s="1"/>
  <c r="B27" i="1" s="1"/>
  <c r="F18" i="1"/>
  <c r="F22" i="1" l="1"/>
  <c r="F23" i="1"/>
  <c r="F26" i="1" s="1"/>
  <c r="F27" i="1" l="1"/>
</calcChain>
</file>

<file path=xl/sharedStrings.xml><?xml version="1.0" encoding="utf-8"?>
<sst xmlns="http://schemas.openxmlformats.org/spreadsheetml/2006/main" count="30" uniqueCount="30">
  <si>
    <t>A)  VALORE  DELLA PRODUZIONE</t>
  </si>
  <si>
    <t>ANNO 1</t>
  </si>
  <si>
    <t>ANNO 2</t>
  </si>
  <si>
    <t>TOTALE</t>
  </si>
  <si>
    <t>B)  COSTI  DELLA PRODUZIONE</t>
  </si>
  <si>
    <t>Incassi dalle vendite</t>
  </si>
  <si>
    <r>
      <rPr>
        <sz val="11"/>
        <rFont val="Calibri"/>
        <family val="2"/>
        <scheme val="minor"/>
      </rPr>
      <t>IRAP 4,82%</t>
    </r>
  </si>
  <si>
    <t>DIFFERENZA TRA VALORE  E  COSTI DELLA PRODUZIONE (A-B)</t>
  </si>
  <si>
    <t>C) PROVENTI E ONERI FINANZIARI</t>
  </si>
  <si>
    <t>Spese forfettarie per il consumo di acqua e energia</t>
  </si>
  <si>
    <t xml:space="preserve">Per godimento di beni di terzi </t>
  </si>
  <si>
    <t>Costi per il personale</t>
  </si>
  <si>
    <t>Costi per servizi</t>
  </si>
  <si>
    <t>Costi per materie prime, sussidiarie, di consumo e di merci</t>
  </si>
  <si>
    <t>Costo materie prime, sussidiarie, di consumo e di merci</t>
  </si>
  <si>
    <t>Imposte sul reddito dell'esercizio, correnti, differite e anticipate</t>
  </si>
  <si>
    <t>IRES 24%</t>
  </si>
  <si>
    <t>Interessi e altri oneri finanziari</t>
  </si>
  <si>
    <r>
      <t xml:space="preserve">% </t>
    </r>
    <r>
      <rPr>
        <sz val="11"/>
        <rFont val="Calibri"/>
        <family val="2"/>
        <scheme val="minor"/>
      </rPr>
      <t>Utile (perdite) prima delle imposte</t>
    </r>
  </si>
  <si>
    <r>
      <t xml:space="preserve">% </t>
    </r>
    <r>
      <rPr>
        <sz val="11"/>
        <rFont val="Calibri"/>
        <family val="2"/>
        <scheme val="minor"/>
      </rPr>
      <t>Utile (perdite) di esercizio</t>
    </r>
  </si>
  <si>
    <t>UTILE (PERDITE) DI ESERCIZIO</t>
  </si>
  <si>
    <t>RISULTATO PRIMA DELLE IMPOSTE (A-B-C)</t>
  </si>
  <si>
    <t>Ammortamento delle immobilizzazioni materiali</t>
  </si>
  <si>
    <t>Costo gestione magazzino, trasporto e spese varie</t>
  </si>
  <si>
    <t>Costo personale</t>
  </si>
  <si>
    <t>Ammortamenti e svalutazioni</t>
  </si>
  <si>
    <t>PIANO ECONOMICO FINANZIARIO</t>
  </si>
  <si>
    <t>ANNO 3</t>
  </si>
  <si>
    <t>ANNO 4</t>
  </si>
  <si>
    <t>Affidamento in concessione del servizio di distribuzione automatica di bevande calde, fredde e snack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</si>
</sst>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0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</font>
    <font>
      <b/>
      <sz val="18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5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7" fillId="0" borderId="0" xfId="0" applyFont="1"/>
    <xf numFmtId="0" fontId="4" fillId="2" borderId="1" xfId="0" applyFont="1" applyFill="1" applyBorder="1" applyAlignment="1">
      <alignment horizontal="left" vertical="top" wrapText="1"/>
    </xf>
    <xf numFmtId="43" fontId="0" fillId="0" borderId="0" xfId="1" applyFont="1"/>
    <xf numFmtId="4" fontId="5" fillId="0" borderId="1" xfId="0" applyNumberFormat="1" applyFont="1" applyBorder="1" applyAlignment="1" applyProtection="1">
      <alignment horizontal="center" vertical="center" wrapText="1"/>
      <protection locked="0"/>
    </xf>
    <xf numFmtId="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10" fontId="5" fillId="0" borderId="1" xfId="0" applyNumberFormat="1" applyFont="1" applyBorder="1" applyAlignment="1" applyProtection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</cellXfs>
  <cellStyles count="5">
    <cellStyle name="Migliaia" xfId="1" builtinId="3"/>
    <cellStyle name="Migliaia 2" xfId="3"/>
    <cellStyle name="Normale" xfId="0" builtinId="0"/>
    <cellStyle name="Normale 2" xfId="2"/>
    <cellStyle name="Percentual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H32"/>
  <sheetViews>
    <sheetView tabSelected="1" workbookViewId="0">
      <selection activeCell="A3" sqref="A3:F3"/>
    </sheetView>
  </sheetViews>
  <sheetFormatPr defaultRowHeight="14.5" x14ac:dyDescent="0.35"/>
  <cols>
    <col min="1" max="1" width="68.54296875" style="5" customWidth="1"/>
    <col min="2" max="5" width="11.81640625" style="6" customWidth="1"/>
    <col min="6" max="6" width="14" style="6" customWidth="1"/>
    <col min="8" max="8" width="10.08984375" bestFit="1" customWidth="1"/>
  </cols>
  <sheetData>
    <row r="1" spans="1:8" ht="42" customHeight="1" x14ac:dyDescent="0.35">
      <c r="A1" s="21" t="s">
        <v>29</v>
      </c>
      <c r="B1" s="21"/>
      <c r="C1" s="21"/>
      <c r="D1" s="21"/>
      <c r="E1" s="21"/>
      <c r="F1" s="21"/>
    </row>
    <row r="2" spans="1:8" x14ac:dyDescent="0.35">
      <c r="A2" s="22"/>
      <c r="B2" s="22"/>
      <c r="C2" s="22"/>
      <c r="D2" s="22"/>
      <c r="E2" s="22"/>
      <c r="F2" s="22"/>
    </row>
    <row r="3" spans="1:8" ht="45" customHeight="1" x14ac:dyDescent="0.35">
      <c r="A3" s="18" t="s">
        <v>26</v>
      </c>
      <c r="B3" s="19"/>
      <c r="C3" s="19"/>
      <c r="D3" s="19"/>
      <c r="E3" s="19"/>
      <c r="F3" s="20"/>
    </row>
    <row r="4" spans="1:8" x14ac:dyDescent="0.35">
      <c r="A4" s="1"/>
      <c r="B4" s="2" t="s">
        <v>1</v>
      </c>
      <c r="C4" s="2" t="s">
        <v>2</v>
      </c>
      <c r="D4" s="2" t="s">
        <v>27</v>
      </c>
      <c r="E4" s="2" t="s">
        <v>28</v>
      </c>
      <c r="F4" s="2" t="s">
        <v>3</v>
      </c>
    </row>
    <row r="5" spans="1:8" x14ac:dyDescent="0.35">
      <c r="A5" s="3" t="s">
        <v>0</v>
      </c>
      <c r="B5" s="4">
        <f>B6</f>
        <v>18900</v>
      </c>
      <c r="C5" s="4">
        <f>C6</f>
        <v>18900</v>
      </c>
      <c r="D5" s="4">
        <f>D6</f>
        <v>20655</v>
      </c>
      <c r="E5" s="4">
        <f>E6</f>
        <v>21545</v>
      </c>
      <c r="F5" s="15">
        <f>SUM(B5:E5)</f>
        <v>80000</v>
      </c>
    </row>
    <row r="6" spans="1:8" x14ac:dyDescent="0.35">
      <c r="A6" s="7" t="s">
        <v>5</v>
      </c>
      <c r="B6" s="16">
        <v>18900</v>
      </c>
      <c r="C6" s="16">
        <v>18900</v>
      </c>
      <c r="D6" s="16">
        <v>20655</v>
      </c>
      <c r="E6" s="16">
        <v>21545</v>
      </c>
      <c r="F6" s="16">
        <f>SUM(B6:E6)</f>
        <v>80000</v>
      </c>
    </row>
    <row r="7" spans="1:8" s="10" customFormat="1" x14ac:dyDescent="0.35">
      <c r="A7" s="3" t="s">
        <v>4</v>
      </c>
      <c r="B7" s="4">
        <f>B8+B10+B12+B14+B16</f>
        <v>500</v>
      </c>
      <c r="C7" s="4">
        <f t="shared" ref="C7:E7" si="0">C8+C10+C12+C14+C16</f>
        <v>500</v>
      </c>
      <c r="D7" s="4">
        <f t="shared" si="0"/>
        <v>500</v>
      </c>
      <c r="E7" s="4">
        <f t="shared" si="0"/>
        <v>500</v>
      </c>
      <c r="F7" s="15">
        <f>F8+F10+F12+F14+F16</f>
        <v>2000</v>
      </c>
    </row>
    <row r="8" spans="1:8" x14ac:dyDescent="0.35">
      <c r="A8" s="11" t="s">
        <v>13</v>
      </c>
      <c r="B8" s="4">
        <f>SUM(B9:B9)</f>
        <v>0</v>
      </c>
      <c r="C8" s="4">
        <f t="shared" ref="C8:E8" si="1">SUM(C9:C9)</f>
        <v>0</v>
      </c>
      <c r="D8" s="4">
        <f t="shared" si="1"/>
        <v>0</v>
      </c>
      <c r="E8" s="4">
        <f t="shared" si="1"/>
        <v>0</v>
      </c>
      <c r="F8" s="15">
        <f>SUM(F9:F9)</f>
        <v>0</v>
      </c>
    </row>
    <row r="9" spans="1:8" s="10" customFormat="1" x14ac:dyDescent="0.35">
      <c r="A9" s="7" t="s">
        <v>14</v>
      </c>
      <c r="B9" s="13"/>
      <c r="C9" s="13"/>
      <c r="D9" s="13"/>
      <c r="E9" s="13"/>
      <c r="F9" s="16">
        <f>SUM(B9:E9)</f>
        <v>0</v>
      </c>
    </row>
    <row r="10" spans="1:8" x14ac:dyDescent="0.35">
      <c r="A10" s="11" t="s">
        <v>12</v>
      </c>
      <c r="B10" s="4">
        <f>SUM(B11:B11)</f>
        <v>0</v>
      </c>
      <c r="C10" s="4">
        <f t="shared" ref="C10:E10" si="2">SUM(C11:C11)</f>
        <v>0</v>
      </c>
      <c r="D10" s="4">
        <f t="shared" si="2"/>
        <v>0</v>
      </c>
      <c r="E10" s="4">
        <f t="shared" si="2"/>
        <v>0</v>
      </c>
      <c r="F10" s="15">
        <f>SUM(F11:F11)</f>
        <v>0</v>
      </c>
    </row>
    <row r="11" spans="1:8" s="10" customFormat="1" x14ac:dyDescent="0.35">
      <c r="A11" s="7" t="s">
        <v>23</v>
      </c>
      <c r="B11" s="14"/>
      <c r="C11" s="14"/>
      <c r="D11" s="14"/>
      <c r="E11" s="14"/>
      <c r="F11" s="16">
        <f>SUM(B11:E11)</f>
        <v>0</v>
      </c>
    </row>
    <row r="12" spans="1:8" x14ac:dyDescent="0.35">
      <c r="A12" s="11" t="s">
        <v>10</v>
      </c>
      <c r="B12" s="4">
        <f>SUM(B13)</f>
        <v>500</v>
      </c>
      <c r="C12" s="4">
        <f t="shared" ref="C12:E12" si="3">SUM(C13)</f>
        <v>500</v>
      </c>
      <c r="D12" s="4">
        <f t="shared" si="3"/>
        <v>500</v>
      </c>
      <c r="E12" s="4">
        <f t="shared" si="3"/>
        <v>500</v>
      </c>
      <c r="F12" s="15">
        <f>SUM(F13)</f>
        <v>2000</v>
      </c>
    </row>
    <row r="13" spans="1:8" s="10" customFormat="1" x14ac:dyDescent="0.35">
      <c r="A13" s="7" t="s">
        <v>9</v>
      </c>
      <c r="B13" s="16">
        <v>500</v>
      </c>
      <c r="C13" s="16">
        <v>500</v>
      </c>
      <c r="D13" s="16">
        <v>500</v>
      </c>
      <c r="E13" s="16">
        <v>500</v>
      </c>
      <c r="F13" s="16">
        <f>SUM(B13:E13)</f>
        <v>2000</v>
      </c>
    </row>
    <row r="14" spans="1:8" x14ac:dyDescent="0.35">
      <c r="A14" s="11" t="s">
        <v>11</v>
      </c>
      <c r="B14" s="4">
        <f>B15</f>
        <v>0</v>
      </c>
      <c r="C14" s="4">
        <f t="shared" ref="C14:E14" si="4">C15</f>
        <v>0</v>
      </c>
      <c r="D14" s="4">
        <f t="shared" si="4"/>
        <v>0</v>
      </c>
      <c r="E14" s="4">
        <f t="shared" si="4"/>
        <v>0</v>
      </c>
      <c r="F14" s="15">
        <f>F15</f>
        <v>0</v>
      </c>
      <c r="H14" s="12"/>
    </row>
    <row r="15" spans="1:8" s="10" customFormat="1" x14ac:dyDescent="0.35">
      <c r="A15" s="7" t="s">
        <v>24</v>
      </c>
      <c r="B15" s="13"/>
      <c r="C15" s="13"/>
      <c r="D15" s="13"/>
      <c r="E15" s="13"/>
      <c r="F15" s="16">
        <f>SUM(B15:E15)</f>
        <v>0</v>
      </c>
    </row>
    <row r="16" spans="1:8" x14ac:dyDescent="0.35">
      <c r="A16" s="11" t="s">
        <v>25</v>
      </c>
      <c r="B16" s="4">
        <f>B17</f>
        <v>0</v>
      </c>
      <c r="C16" s="4">
        <f t="shared" ref="C16:E16" si="5">C17</f>
        <v>0</v>
      </c>
      <c r="D16" s="4">
        <f t="shared" si="5"/>
        <v>0</v>
      </c>
      <c r="E16" s="4">
        <f t="shared" si="5"/>
        <v>0</v>
      </c>
      <c r="F16" s="15">
        <f>F17</f>
        <v>0</v>
      </c>
    </row>
    <row r="17" spans="1:6" x14ac:dyDescent="0.35">
      <c r="A17" s="7" t="s">
        <v>22</v>
      </c>
      <c r="B17" s="14"/>
      <c r="C17" s="14"/>
      <c r="D17" s="14"/>
      <c r="E17" s="14"/>
      <c r="F17" s="16">
        <f>SUM(B17:E17)</f>
        <v>0</v>
      </c>
    </row>
    <row r="18" spans="1:6" s="10" customFormat="1" x14ac:dyDescent="0.35">
      <c r="A18" s="3" t="s">
        <v>7</v>
      </c>
      <c r="B18" s="4">
        <f>B5-B7</f>
        <v>18400</v>
      </c>
      <c r="C18" s="4">
        <f t="shared" ref="C18:E18" si="6">C5-C7</f>
        <v>18400</v>
      </c>
      <c r="D18" s="4">
        <f t="shared" si="6"/>
        <v>20155</v>
      </c>
      <c r="E18" s="4">
        <f t="shared" si="6"/>
        <v>21045</v>
      </c>
      <c r="F18" s="15">
        <f>F5-F7</f>
        <v>78000</v>
      </c>
    </row>
    <row r="19" spans="1:6" x14ac:dyDescent="0.35">
      <c r="A19" s="3" t="s">
        <v>8</v>
      </c>
      <c r="B19" s="4">
        <f>B20</f>
        <v>0</v>
      </c>
      <c r="C19" s="4">
        <f t="shared" ref="C19:E19" si="7">C20</f>
        <v>0</v>
      </c>
      <c r="D19" s="4">
        <f t="shared" si="7"/>
        <v>0</v>
      </c>
      <c r="E19" s="4">
        <f t="shared" si="7"/>
        <v>0</v>
      </c>
      <c r="F19" s="15">
        <f>F20</f>
        <v>0</v>
      </c>
    </row>
    <row r="20" spans="1:6" s="10" customFormat="1" x14ac:dyDescent="0.35">
      <c r="A20" s="7" t="s">
        <v>17</v>
      </c>
      <c r="B20" s="14"/>
      <c r="C20" s="14"/>
      <c r="D20" s="14"/>
      <c r="E20" s="14"/>
      <c r="F20" s="16">
        <f>SUM(B20:E20)</f>
        <v>0</v>
      </c>
    </row>
    <row r="21" spans="1:6" x14ac:dyDescent="0.35">
      <c r="A21" s="3" t="s">
        <v>21</v>
      </c>
      <c r="B21" s="4">
        <f>B5-B7-B19</f>
        <v>18400</v>
      </c>
      <c r="C21" s="4">
        <f t="shared" ref="C21:E21" si="8">C5-C7-C19</f>
        <v>18400</v>
      </c>
      <c r="D21" s="4">
        <f t="shared" si="8"/>
        <v>20155</v>
      </c>
      <c r="E21" s="4">
        <f t="shared" si="8"/>
        <v>21045</v>
      </c>
      <c r="F21" s="15">
        <f>F5-F7-F19</f>
        <v>78000</v>
      </c>
    </row>
    <row r="22" spans="1:6" x14ac:dyDescent="0.35">
      <c r="A22" s="1" t="s">
        <v>18</v>
      </c>
      <c r="B22" s="8">
        <f>B21/B5</f>
        <v>0.97354497354497349</v>
      </c>
      <c r="C22" s="8">
        <f t="shared" ref="C22:E22" si="9">C21/C5</f>
        <v>0.97354497354497349</v>
      </c>
      <c r="D22" s="8">
        <f t="shared" si="9"/>
        <v>0.97579278625030264</v>
      </c>
      <c r="E22" s="8">
        <f t="shared" si="9"/>
        <v>0.97679275934091436</v>
      </c>
      <c r="F22" s="17">
        <f>F21/F5</f>
        <v>0.97499999999999998</v>
      </c>
    </row>
    <row r="23" spans="1:6" x14ac:dyDescent="0.35">
      <c r="A23" s="3" t="s">
        <v>15</v>
      </c>
      <c r="B23" s="4">
        <f>SUM(B24:B25)</f>
        <v>0</v>
      </c>
      <c r="C23" s="4">
        <f t="shared" ref="C23:E23" si="10">SUM(C24:C25)</f>
        <v>0</v>
      </c>
      <c r="D23" s="4">
        <f t="shared" si="10"/>
        <v>0</v>
      </c>
      <c r="E23" s="4">
        <f t="shared" si="10"/>
        <v>0</v>
      </c>
      <c r="F23" s="15">
        <f>SUM(F24:F25)</f>
        <v>0</v>
      </c>
    </row>
    <row r="24" spans="1:6" x14ac:dyDescent="0.35">
      <c r="A24" s="7" t="s">
        <v>16</v>
      </c>
      <c r="B24" s="13"/>
      <c r="C24" s="13"/>
      <c r="D24" s="13"/>
      <c r="E24" s="13"/>
      <c r="F24" s="16">
        <f>SUM(B24:E24)</f>
        <v>0</v>
      </c>
    </row>
    <row r="25" spans="1:6" s="10" customFormat="1" x14ac:dyDescent="0.35">
      <c r="A25" s="1" t="s">
        <v>6</v>
      </c>
      <c r="B25" s="13"/>
      <c r="C25" s="13"/>
      <c r="D25" s="13"/>
      <c r="E25" s="13"/>
      <c r="F25" s="16">
        <f>SUM(B25:E25)</f>
        <v>0</v>
      </c>
    </row>
    <row r="26" spans="1:6" x14ac:dyDescent="0.35">
      <c r="A26" s="3" t="s">
        <v>20</v>
      </c>
      <c r="B26" s="4">
        <f>B21-B23</f>
        <v>18400</v>
      </c>
      <c r="C26" s="4">
        <f t="shared" ref="C26:E26" si="11">C21-C23</f>
        <v>18400</v>
      </c>
      <c r="D26" s="4">
        <f t="shared" si="11"/>
        <v>20155</v>
      </c>
      <c r="E26" s="4">
        <f t="shared" si="11"/>
        <v>21045</v>
      </c>
      <c r="F26" s="15">
        <f>F21-F23</f>
        <v>78000</v>
      </c>
    </row>
    <row r="27" spans="1:6" x14ac:dyDescent="0.35">
      <c r="A27" s="1" t="s">
        <v>19</v>
      </c>
      <c r="B27" s="8">
        <f>B26/B5</f>
        <v>0.97354497354497349</v>
      </c>
      <c r="C27" s="8">
        <f t="shared" ref="C27:E27" si="12">C26/C5</f>
        <v>0.97354497354497349</v>
      </c>
      <c r="D27" s="8">
        <f t="shared" si="12"/>
        <v>0.97579278625030264</v>
      </c>
      <c r="E27" s="8">
        <f t="shared" si="12"/>
        <v>0.97679275934091436</v>
      </c>
      <c r="F27" s="17">
        <f>F26/F5</f>
        <v>0.97499999999999998</v>
      </c>
    </row>
    <row r="30" spans="1:6" x14ac:dyDescent="0.35">
      <c r="A30" s="9"/>
    </row>
    <row r="31" spans="1:6" x14ac:dyDescent="0.35">
      <c r="A31" s="9"/>
    </row>
    <row r="32" spans="1:6" x14ac:dyDescent="0.35">
      <c r="A32" s="9"/>
    </row>
  </sheetData>
  <sheetProtection algorithmName="SHA-512" hashValue="7A2URVwNpwf+qh9Jmb/ub9dx4FBA7QRTFgl5lwoW8J3TLzzGoAwk20+poYesybqXkb6ATXTlNs4OaNIqZSmSzw==" saltValue="54+fXohJ5bpX/JcmpCJZfQ==" spinCount="100000" sheet="1" objects="1" scenarios="1"/>
  <mergeCells count="2">
    <mergeCell ref="A3:F3"/>
    <mergeCell ref="A1:F2"/>
  </mergeCells>
  <pageMargins left="0.58680600000000005" right="0.68333299999999997" top="0.56944399999999995" bottom="0.34444399999999997" header="0.25" footer="0.2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silvia.fantoni</cp:lastModifiedBy>
  <dcterms:created xsi:type="dcterms:W3CDTF">2022-05-20T09:38:10Z</dcterms:created>
  <dcterms:modified xsi:type="dcterms:W3CDTF">2023-06-27T20:54:06Z</dcterms:modified>
</cp:coreProperties>
</file>